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1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23" i="1"/>
  <c r="C27"/>
  <c r="C17" l="1"/>
  <c r="C16" s="1"/>
  <c r="C20"/>
  <c r="C32"/>
  <c r="C39"/>
  <c r="C34"/>
  <c r="C25"/>
  <c r="C22" s="1"/>
  <c r="C31" l="1"/>
  <c r="C30" s="1"/>
  <c r="C19"/>
  <c r="C15" s="1"/>
  <c r="C43" l="1"/>
</calcChain>
</file>

<file path=xl/sharedStrings.xml><?xml version="1.0" encoding="utf-8"?>
<sst xmlns="http://schemas.openxmlformats.org/spreadsheetml/2006/main" count="70" uniqueCount="69">
  <si>
    <r>
      <rPr>
        <sz val="9"/>
        <rFont val="Times New Roman"/>
      </rPr>
      <t>Приложение № 4</t>
    </r>
  </si>
  <si>
    <r>
      <rPr>
        <b/>
        <sz val="9"/>
        <rFont val="Arial"/>
      </rPr>
      <t>Прогнозируемое поступление доходов бюджета муниципального образования "Сюмское"</t>
    </r>
  </si>
  <si>
    <r>
      <rPr>
        <sz val="9"/>
        <rFont val="Times New Roman"/>
      </rPr>
      <t>Наименование</t>
    </r>
  </si>
  <si>
    <r>
      <rPr>
        <b/>
        <sz val="10"/>
        <rFont val="Times New Roman"/>
      </rPr>
      <t>НАЛОГИ НА ПРИБЫЛЬ, ДОХОДЫ</t>
    </r>
  </si>
  <si>
    <r>
      <rPr>
        <b/>
        <sz val="10"/>
        <rFont val="Times New Roman"/>
      </rPr>
      <t>НАЛОГ НА ДОХОДЫ ФИЗИЧЕСКИХ ЛИЦ</t>
    </r>
  </si>
  <si>
    <r>
      <rPr>
        <i/>
        <sz val="9"/>
        <rFont val="Times New Roman"/>
      </rPr>
      <t>- налог на доходы физических лиц с доходов, источником которых является налоговый агент,за исключением доходов, в отношении которых исчисление и уплата налога осуществляются в соответствии со ст. 227, 227.1 и 228 НК РФ</t>
    </r>
  </si>
  <si>
    <r>
      <rPr>
        <b/>
        <sz val="10"/>
        <rFont val="Times New Roman"/>
      </rPr>
      <t>НАЛОГИ НА ИМУЩЕСТВО</t>
    </r>
  </si>
  <si>
    <r>
      <rPr>
        <sz val="9"/>
        <rFont val="Times New Roman"/>
      </rPr>
      <t>Налог на имущество физических лиц</t>
    </r>
  </si>
  <si>
    <r>
      <rPr>
        <i/>
        <sz val="9"/>
        <rFont val="Times New Roman"/>
      </rPr>
      <t>- налог на имущество физических лиц, взимаемый по ставкам, применяемым к объектам налогообложения, расположенным в границах сельских поселений</t>
    </r>
  </si>
  <si>
    <r>
      <rPr>
        <b/>
        <sz val="10"/>
        <rFont val="Times New Roman"/>
      </rPr>
      <t>Земельный налог</t>
    </r>
  </si>
  <si>
    <r>
      <rPr>
        <sz val="9"/>
        <rFont val="Times New Roman"/>
      </rPr>
      <t>Земельный налог с организаций</t>
    </r>
  </si>
  <si>
    <r>
      <rPr>
        <b/>
        <sz val="10"/>
        <rFont val="Times New Roman"/>
      </rPr>
      <t>Земельный налог с организаций, обладающих земельным участком, расположенным в границах сельских поселений</t>
    </r>
  </si>
  <si>
    <r>
      <rPr>
        <sz val="9"/>
        <rFont val="Times New Roman"/>
      </rPr>
      <t>Земельный налог с физических лиц</t>
    </r>
  </si>
  <si>
    <r>
      <rPr>
        <b/>
        <sz val="10"/>
        <rFont val="Times New Roman"/>
      </rPr>
      <t>Земельный налог с физических лиц, обладающих земельным участком, расположенным в границах сельских поселений</t>
    </r>
  </si>
  <si>
    <r>
      <rPr>
        <b/>
        <sz val="10"/>
        <rFont val="Times New Roman"/>
      </rPr>
      <t>ГОСУДАРСТВЕННАЯ ПОШЛИНА</t>
    </r>
  </si>
  <si>
    <r>
      <rPr>
        <sz val="8"/>
        <rFont val="Times New Roman"/>
      </rPr>
      <t>Код бюджетной классификации</t>
    </r>
  </si>
  <si>
    <r>
      <rPr>
        <sz val="9"/>
        <rFont val="Arial"/>
      </rPr>
      <t>000 1 01 02010 01 0000 110</t>
    </r>
  </si>
  <si>
    <r>
      <rPr>
        <sz val="9"/>
        <rFont val="Arial"/>
      </rPr>
      <t>000 1 06 00000 00 0000 000</t>
    </r>
  </si>
  <si>
    <r>
      <rPr>
        <sz val="9"/>
        <rFont val="Arial"/>
      </rPr>
      <t>000 1 06 01000 00 0000 110</t>
    </r>
  </si>
  <si>
    <r>
      <rPr>
        <sz val="9"/>
        <rFont val="Arial"/>
      </rPr>
      <t>000 1 06 01030 10 0000 110</t>
    </r>
  </si>
  <si>
    <r>
      <rPr>
        <sz val="9"/>
        <rFont val="Arial"/>
      </rPr>
      <t>000 1 06 06043 10 0000 110</t>
    </r>
  </si>
  <si>
    <r>
      <rPr>
        <sz val="9"/>
        <rFont val="Arial"/>
      </rPr>
      <t>000 1 08 04000 01 0000 110</t>
    </r>
  </si>
  <si>
    <r>
      <rPr>
        <sz val="8"/>
        <rFont val="Arial"/>
      </rPr>
      <t>Сумма</t>
    </r>
  </si>
  <si>
    <r>
      <rPr>
        <sz val="14"/>
        <rFont val="Times New Roman"/>
      </rPr>
      <t>БЕЗВОЗМЕЗДНЫЕ ПОСТУПЛЕНИЯ</t>
    </r>
  </si>
  <si>
    <r>
      <rPr>
        <sz val="9"/>
        <rFont val="Arial"/>
      </rPr>
      <t>БЕЗВОЗМЕЗДНЫЕ ПОСТУПЛЕНИЯ ОТ ДРУГИХ БЮДЖЕТОВ БЮДЖЕТНОЙ СИСТЕМЫ РОССИЙСКОЙ ФЕДЕРАЦИИ</t>
    </r>
  </si>
  <si>
    <r>
      <rPr>
        <b/>
        <sz val="9"/>
        <rFont val="Arial"/>
      </rPr>
      <t>Дотации бюджетам бюджетной системы Российской Федерации</t>
    </r>
  </si>
  <si>
    <r>
      <rPr>
        <b/>
        <sz val="9"/>
        <rFont val="Arial"/>
      </rPr>
      <t>Субвенции бюджетам бюджетной системы Российской Федерации</t>
    </r>
  </si>
  <si>
    <r>
      <rPr>
        <sz val="9"/>
        <rFont val="Arial"/>
      </rPr>
      <t>Субвенции бюджетам сельских поселений на осуществление первичного воинского учета на территориях, где отсутствуют военные комиссариаты</t>
    </r>
  </si>
  <si>
    <r>
      <rPr>
        <sz val="9"/>
        <rFont val="Arial"/>
      </rPr>
      <t>в том числе:</t>
    </r>
  </si>
  <si>
    <r>
      <rPr>
        <i/>
        <sz val="9"/>
        <rFont val="Arial"/>
      </rPr>
      <t>на осуществление государственных полномочий в сфере административных правонарушений</t>
    </r>
  </si>
  <si>
    <r>
      <rPr>
        <i/>
        <sz val="9"/>
        <rFont val="Arial"/>
      </rPr>
  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  </r>
  </si>
  <si>
    <r>
      <rPr>
        <b/>
        <sz val="9"/>
        <rFont val="Arial"/>
      </rPr>
      <t>Итого доходов</t>
    </r>
  </si>
  <si>
    <r>
      <rPr>
        <sz val="9"/>
        <rFont val="Arial"/>
      </rPr>
      <t>000 2 00 00000 00 0000 000</t>
    </r>
  </si>
  <si>
    <r>
      <rPr>
        <sz val="9"/>
        <rFont val="Arial"/>
      </rPr>
      <t>000 2 02 00000 00 0000 000</t>
    </r>
  </si>
  <si>
    <r>
      <rPr>
        <sz val="9"/>
        <rFont val="Arial"/>
      </rPr>
      <t>000 2 02 10000 00 0000 150</t>
    </r>
  </si>
  <si>
    <r>
      <rPr>
        <sz val="9"/>
        <rFont val="Arial"/>
      </rPr>
      <t>000 2 02 16001 10 0000 150</t>
    </r>
  </si>
  <si>
    <r>
      <rPr>
        <sz val="9"/>
        <rFont val="Arial"/>
      </rPr>
      <t>000 2 02 30000 00 0000 150</t>
    </r>
  </si>
  <si>
    <r>
      <rPr>
        <sz val="9"/>
        <rFont val="Arial"/>
      </rPr>
      <t>000 2 02 35118 10 0000 150</t>
    </r>
  </si>
  <si>
    <r>
      <rPr>
        <sz val="9"/>
        <rFont val="Arial"/>
      </rPr>
      <t>000 2 02 30024 10 0000 150</t>
    </r>
  </si>
  <si>
    <r>
      <rPr>
        <b/>
        <sz val="9"/>
        <rFont val="Arial"/>
      </rPr>
      <t>000 2 02 40000 00 0000 150</t>
    </r>
  </si>
  <si>
    <r>
      <rPr>
        <sz val="9"/>
        <rFont val="Arial"/>
      </rPr>
      <t>000 2 02 40014 10 0000 150</t>
    </r>
  </si>
  <si>
    <t>НАЛОГОВЫЕ И НЕНАЛОГОВЫЕ ДОХОДЫ</t>
  </si>
  <si>
    <t>000 1 06 06030 00 0000 110</t>
  </si>
  <si>
    <t>000 1 06 06033 10 0000 110</t>
  </si>
  <si>
    <t>000 1 06 06040 00 00000 110</t>
  </si>
  <si>
    <t>государственная пошлина за совершение нотариальных действий (за исключением действий совершаемых консультскими учреждениями РФ)</t>
  </si>
  <si>
    <t>к решения муниципального Совета "Сюмское" "О бюджете МО "Сюмское"на 2021 год""</t>
  </si>
  <si>
    <t>на 2021 год</t>
  </si>
  <si>
    <t>000 2 02 49999 10 0000 150</t>
  </si>
  <si>
    <t>Прочие межбюджетные трансферты, передаваемые бюджетам сельских поселений</t>
  </si>
  <si>
    <r>
      <rPr>
        <b/>
        <sz val="9"/>
        <rFont val="Arial"/>
        <family val="2"/>
        <charset val="204"/>
      </rPr>
      <t>000 1 06 06000 00 0000 110</t>
    </r>
  </si>
  <si>
    <r>
      <rPr>
        <b/>
        <sz val="9"/>
        <rFont val="Arial"/>
        <family val="2"/>
        <charset val="204"/>
      </rPr>
      <t>000 1 00 00000 00 0000 000</t>
    </r>
  </si>
  <si>
    <r>
      <rPr>
        <b/>
        <sz val="9"/>
        <rFont val="Arial"/>
        <family val="2"/>
        <charset val="204"/>
      </rPr>
      <t>000 1 01 00000 00 0000 000</t>
    </r>
  </si>
  <si>
    <r>
      <rPr>
        <b/>
        <sz val="9"/>
        <rFont val="Arial"/>
        <family val="2"/>
        <charset val="204"/>
      </rPr>
      <t>000 1 01 02000 01 0000 110</t>
    </r>
  </si>
  <si>
    <r>
      <rPr>
        <b/>
        <sz val="9"/>
        <rFont val="Arial"/>
        <family val="2"/>
        <charset val="204"/>
      </rPr>
      <t>000 1 08 00000 00 0000 000</t>
    </r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</si>
  <si>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</si>
  <si>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сельских поселений на выполнение передаваемых полномочий субъектов Российской Федерации</t>
  </si>
  <si>
    <t>Иные межбюджетные трансферты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</si>
  <si>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</si>
  <si>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</si>
  <si>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Возврат прочих остатков субсидий, субвенций	и иных
межбюджетных трансфертов, имеющих целевое назначение, прошлых лет, из бюджетов сельских поселений</t>
  </si>
  <si>
    <t>000 2 19 60010 10 0000 150</t>
  </si>
  <si>
    <t xml:space="preserve">  "О внесении изменений и дополнений в решение сессии</t>
  </si>
  <si>
    <t xml:space="preserve"> "О бюджете муниципального образования "Сюмское" на 2021 г "</t>
  </si>
  <si>
    <t xml:space="preserve"> Приложение № 2</t>
  </si>
  <si>
    <t>№80от 25 декабря    2020 г.</t>
  </si>
  <si>
    <t xml:space="preserve">  к  решению муниципального Совета   МО "Сюмское"</t>
  </si>
  <si>
    <t xml:space="preserve">   муниципального Совета  МО "Сюмское"</t>
  </si>
  <si>
    <t>от 29 июня 2021 г № 94</t>
  </si>
</sst>
</file>

<file path=xl/styles.xml><?xml version="1.0" encoding="utf-8"?>
<styleSheet xmlns="http://schemas.openxmlformats.org/spreadsheetml/2006/main">
  <fonts count="16">
    <font>
      <sz val="10"/>
      <name val="Arial"/>
    </font>
    <font>
      <sz val="9"/>
      <name val="Times New Roman"/>
    </font>
    <font>
      <b/>
      <sz val="9"/>
      <name val="Arial"/>
    </font>
    <font>
      <b/>
      <sz val="10"/>
      <name val="Times New Roman"/>
    </font>
    <font>
      <i/>
      <sz val="9"/>
      <name val="Times New Roman"/>
    </font>
    <font>
      <sz val="8"/>
      <name val="Times New Roman"/>
    </font>
    <font>
      <sz val="9"/>
      <name val="Arial"/>
    </font>
    <font>
      <sz val="8"/>
      <name val="Arial"/>
    </font>
    <font>
      <sz val="14"/>
      <name val="Times New Roman"/>
    </font>
    <font>
      <i/>
      <sz val="9"/>
      <name val="Arial"/>
    </font>
    <font>
      <sz val="9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left" vertical="center" indent="2"/>
    </xf>
    <xf numFmtId="0" fontId="0" fillId="0" borderId="7" xfId="0" applyBorder="1" applyAlignment="1">
      <alignment horizontal="justify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 wrapText="1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 vertical="top"/>
    </xf>
    <xf numFmtId="0" fontId="0" fillId="0" borderId="17" xfId="0" applyBorder="1" applyAlignment="1">
      <alignment horizontal="left" wrapText="1"/>
    </xf>
    <xf numFmtId="0" fontId="0" fillId="0" borderId="18" xfId="0" applyBorder="1" applyAlignment="1">
      <alignment horizontal="left" vertical="top"/>
    </xf>
    <xf numFmtId="0" fontId="0" fillId="0" borderId="19" xfId="0" applyBorder="1" applyAlignment="1">
      <alignment horizontal="left" vertical="top" wrapText="1"/>
    </xf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justify" vertical="center"/>
    </xf>
    <xf numFmtId="0" fontId="0" fillId="0" borderId="23" xfId="0" applyBorder="1" applyAlignment="1">
      <alignment horizontal="left" wrapText="1"/>
    </xf>
    <xf numFmtId="0" fontId="0" fillId="0" borderId="24" xfId="0" applyBorder="1" applyAlignment="1">
      <alignment horizontal="left" wrapText="1"/>
    </xf>
    <xf numFmtId="0" fontId="0" fillId="0" borderId="25" xfId="0" applyBorder="1" applyAlignment="1">
      <alignment horizontal="left" wrapText="1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/>
    </xf>
    <xf numFmtId="0" fontId="0" fillId="0" borderId="29" xfId="0" applyBorder="1" applyAlignment="1">
      <alignment horizontal="left" vertical="top"/>
    </xf>
    <xf numFmtId="0" fontId="0" fillId="0" borderId="30" xfId="0" applyBorder="1" applyAlignment="1">
      <alignment horizontal="left" vertical="top" indent="4"/>
    </xf>
    <xf numFmtId="0" fontId="0" fillId="0" borderId="32" xfId="0" applyBorder="1" applyAlignment="1">
      <alignment horizontal="left" vertical="center"/>
    </xf>
    <xf numFmtId="0" fontId="0" fillId="0" borderId="34" xfId="0" applyBorder="1" applyAlignment="1">
      <alignment horizontal="left"/>
    </xf>
    <xf numFmtId="0" fontId="0" fillId="0" borderId="35" xfId="0" applyBorder="1" applyAlignment="1">
      <alignment horizontal="left" vertical="top"/>
    </xf>
    <xf numFmtId="0" fontId="3" fillId="0" borderId="6" xfId="0" applyFont="1" applyBorder="1" applyAlignment="1">
      <alignment horizontal="center"/>
    </xf>
    <xf numFmtId="0" fontId="6" fillId="0" borderId="13" xfId="0" applyFont="1" applyBorder="1" applyAlignment="1">
      <alignment horizontal="left"/>
    </xf>
    <xf numFmtId="0" fontId="6" fillId="0" borderId="15" xfId="0" applyFont="1" applyBorder="1" applyAlignment="1">
      <alignment horizontal="left" vertical="top"/>
    </xf>
    <xf numFmtId="2" fontId="0" fillId="0" borderId="11" xfId="0" applyNumberFormat="1" applyBorder="1" applyAlignment="1">
      <alignment horizontal="right"/>
    </xf>
    <xf numFmtId="2" fontId="11" fillId="0" borderId="33" xfId="0" applyNumberFormat="1" applyFont="1" applyBorder="1" applyAlignment="1">
      <alignment horizontal="left" indent="4"/>
    </xf>
    <xf numFmtId="2" fontId="0" fillId="0" borderId="33" xfId="0" applyNumberFormat="1" applyBorder="1" applyAlignment="1">
      <alignment horizontal="right"/>
    </xf>
    <xf numFmtId="0" fontId="14" fillId="0" borderId="22" xfId="0" applyFont="1" applyBorder="1" applyAlignment="1">
      <alignment horizontal="justify" vertical="center"/>
    </xf>
    <xf numFmtId="0" fontId="15" fillId="0" borderId="36" xfId="0" applyFont="1" applyBorder="1" applyAlignment="1">
      <alignment horizontal="left" wrapText="1"/>
    </xf>
    <xf numFmtId="2" fontId="0" fillId="0" borderId="20" xfId="0" applyNumberFormat="1" applyBorder="1" applyAlignment="1">
      <alignment horizontal="right"/>
    </xf>
    <xf numFmtId="0" fontId="11" fillId="0" borderId="15" xfId="0" applyFont="1" applyBorder="1" applyAlignment="1">
      <alignment horizontal="left" vertical="top"/>
    </xf>
    <xf numFmtId="0" fontId="11" fillId="0" borderId="7" xfId="0" applyFont="1" applyBorder="1" applyAlignment="1">
      <alignment horizontal="justify"/>
    </xf>
    <xf numFmtId="0" fontId="11" fillId="0" borderId="13" xfId="0" applyFont="1" applyBorder="1" applyAlignment="1">
      <alignment horizontal="left"/>
    </xf>
    <xf numFmtId="2" fontId="0" fillId="0" borderId="8" xfId="0" applyNumberFormat="1" applyBorder="1" applyAlignment="1">
      <alignment horizontal="right"/>
    </xf>
    <xf numFmtId="2" fontId="0" fillId="0" borderId="16" xfId="0" applyNumberFormat="1" applyBorder="1" applyAlignment="1">
      <alignment horizontal="right" vertical="top"/>
    </xf>
    <xf numFmtId="2" fontId="11" fillId="0" borderId="8" xfId="0" applyNumberFormat="1" applyFont="1" applyBorder="1" applyAlignment="1">
      <alignment horizontal="right"/>
    </xf>
    <xf numFmtId="2" fontId="0" fillId="0" borderId="7" xfId="0" applyNumberFormat="1" applyBorder="1" applyAlignment="1">
      <alignment horizontal="right"/>
    </xf>
    <xf numFmtId="2" fontId="11" fillId="0" borderId="16" xfId="0" applyNumberFormat="1" applyFont="1" applyBorder="1" applyAlignment="1">
      <alignment horizontal="right" vertical="top"/>
    </xf>
    <xf numFmtId="2" fontId="0" fillId="0" borderId="28" xfId="0" applyNumberFormat="1" applyBorder="1" applyAlignment="1">
      <alignment horizontal="right" vertical="center"/>
    </xf>
    <xf numFmtId="0" fontId="9" fillId="0" borderId="25" xfId="0" applyFont="1" applyBorder="1" applyAlignment="1">
      <alignment horizontal="left" wrapText="1"/>
    </xf>
    <xf numFmtId="0" fontId="6" fillId="0" borderId="23" xfId="0" applyFont="1" applyBorder="1" applyAlignment="1">
      <alignment horizontal="left" wrapText="1"/>
    </xf>
    <xf numFmtId="0" fontId="13" fillId="0" borderId="31" xfId="0" applyFont="1" applyBorder="1" applyAlignment="1">
      <alignment horizontal="left" wrapText="1"/>
    </xf>
    <xf numFmtId="0" fontId="0" fillId="0" borderId="33" xfId="0" applyBorder="1" applyAlignment="1">
      <alignment horizontal="left" wrapText="1"/>
    </xf>
    <xf numFmtId="0" fontId="15" fillId="0" borderId="34" xfId="0" applyFont="1" applyBorder="1" applyAlignment="1">
      <alignment horizontal="left" wrapText="1"/>
    </xf>
    <xf numFmtId="0" fontId="14" fillId="0" borderId="35" xfId="0" applyFont="1" applyBorder="1" applyAlignment="1">
      <alignment horizontal="justify" vertical="center"/>
    </xf>
    <xf numFmtId="0" fontId="1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1" xfId="0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10" fillId="0" borderId="1" xfId="0" applyFont="1" applyBorder="1" applyAlignment="1">
      <alignment horizontal="right" vertical="top"/>
    </xf>
    <xf numFmtId="0" fontId="0" fillId="0" borderId="2" xfId="0" applyBorder="1" applyAlignment="1">
      <alignment horizontal="center" vertical="top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3"/>
  <sheetViews>
    <sheetView tabSelected="1" workbookViewId="0">
      <selection activeCell="A6" sqref="A6:C6"/>
    </sheetView>
  </sheetViews>
  <sheetFormatPr defaultRowHeight="12.75"/>
  <cols>
    <col min="1" max="1" width="52.7109375"/>
    <col min="2" max="2" width="26.28515625"/>
    <col min="3" max="3" width="17.42578125" customWidth="1"/>
  </cols>
  <sheetData>
    <row r="1" spans="1:3">
      <c r="A1" s="49" t="s">
        <v>64</v>
      </c>
      <c r="B1" s="50"/>
      <c r="C1" s="50"/>
    </row>
    <row r="2" spans="1:3">
      <c r="A2" s="49" t="s">
        <v>66</v>
      </c>
      <c r="B2" s="50"/>
      <c r="C2" s="50"/>
    </row>
    <row r="3" spans="1:3">
      <c r="A3" s="49" t="s">
        <v>62</v>
      </c>
      <c r="B3" s="50"/>
      <c r="C3" s="50"/>
    </row>
    <row r="4" spans="1:3">
      <c r="A4" s="49" t="s">
        <v>67</v>
      </c>
      <c r="B4" s="50"/>
      <c r="C4" s="50"/>
    </row>
    <row r="5" spans="1:3">
      <c r="A5" s="49" t="s">
        <v>63</v>
      </c>
      <c r="B5" s="50"/>
      <c r="C5" s="50"/>
    </row>
    <row r="6" spans="1:3">
      <c r="A6" s="49" t="s">
        <v>68</v>
      </c>
      <c r="B6" s="50"/>
      <c r="C6" s="50"/>
    </row>
    <row r="7" spans="1:3">
      <c r="A7" s="51" t="s">
        <v>0</v>
      </c>
      <c r="B7" s="50"/>
      <c r="C7" s="50"/>
    </row>
    <row r="8" spans="1:3">
      <c r="A8" s="52" t="s">
        <v>46</v>
      </c>
      <c r="B8" s="50"/>
      <c r="C8" s="50"/>
    </row>
    <row r="9" spans="1:3">
      <c r="A9" s="53" t="s">
        <v>65</v>
      </c>
      <c r="B9" s="50"/>
      <c r="C9" s="50"/>
    </row>
    <row r="11" spans="1:3">
      <c r="A11" s="54" t="s">
        <v>1</v>
      </c>
      <c r="B11" s="55"/>
      <c r="C11" s="55"/>
    </row>
    <row r="12" spans="1:3">
      <c r="A12" s="56" t="s">
        <v>47</v>
      </c>
      <c r="B12" s="55"/>
      <c r="C12" s="55"/>
    </row>
    <row r="13" spans="1:3" ht="13.5" thickBot="1"/>
    <row r="14" spans="1:3">
      <c r="A14" s="1" t="s">
        <v>2</v>
      </c>
      <c r="B14" s="2" t="s">
        <v>15</v>
      </c>
      <c r="C14" s="3" t="s">
        <v>22</v>
      </c>
    </row>
    <row r="15" spans="1:3">
      <c r="A15" s="25" t="s">
        <v>41</v>
      </c>
      <c r="B15" s="35" t="s">
        <v>51</v>
      </c>
      <c r="C15" s="37">
        <f>C17+C19+C27</f>
        <v>222986.81</v>
      </c>
    </row>
    <row r="16" spans="1:3">
      <c r="A16" s="5" t="s">
        <v>3</v>
      </c>
      <c r="B16" s="35" t="s">
        <v>52</v>
      </c>
      <c r="C16" s="39">
        <f>C17</f>
        <v>22986.81</v>
      </c>
    </row>
    <row r="17" spans="1:3">
      <c r="A17" s="5" t="s">
        <v>4</v>
      </c>
      <c r="B17" s="35" t="s">
        <v>53</v>
      </c>
      <c r="C17" s="39">
        <f>C18</f>
        <v>22986.81</v>
      </c>
    </row>
    <row r="18" spans="1:3" ht="48.75" thickBot="1">
      <c r="A18" s="6" t="s">
        <v>5</v>
      </c>
      <c r="B18" s="4" t="s">
        <v>16</v>
      </c>
      <c r="C18" s="28">
        <v>22986.81</v>
      </c>
    </row>
    <row r="19" spans="1:3" ht="13.5" thickBot="1">
      <c r="A19" s="5" t="s">
        <v>6</v>
      </c>
      <c r="B19" s="4" t="s">
        <v>17</v>
      </c>
      <c r="C19" s="39">
        <f>C20+C22</f>
        <v>196000</v>
      </c>
    </row>
    <row r="20" spans="1:3" ht="13.5" thickBot="1">
      <c r="A20" s="7" t="s">
        <v>7</v>
      </c>
      <c r="B20" s="4" t="s">
        <v>18</v>
      </c>
      <c r="C20" s="40">
        <f>C21</f>
        <v>102000</v>
      </c>
    </row>
    <row r="21" spans="1:3" ht="36.75" thickBot="1">
      <c r="A21" s="6" t="s">
        <v>8</v>
      </c>
      <c r="B21" s="8" t="s">
        <v>19</v>
      </c>
      <c r="C21" s="40">
        <v>102000</v>
      </c>
    </row>
    <row r="22" spans="1:3" ht="13.5" thickBot="1">
      <c r="A22" s="9" t="s">
        <v>9</v>
      </c>
      <c r="B22" s="34" t="s">
        <v>50</v>
      </c>
      <c r="C22" s="41">
        <f>C23+C25</f>
        <v>94000</v>
      </c>
    </row>
    <row r="23" spans="1:3" ht="13.5" thickBot="1">
      <c r="A23" s="7" t="s">
        <v>10</v>
      </c>
      <c r="B23" s="26" t="s">
        <v>42</v>
      </c>
      <c r="C23" s="37">
        <f>C24</f>
        <v>2000</v>
      </c>
    </row>
    <row r="24" spans="1:3" ht="26.25" thickBot="1">
      <c r="A24" s="10" t="s">
        <v>11</v>
      </c>
      <c r="B24" s="26" t="s">
        <v>43</v>
      </c>
      <c r="C24" s="28">
        <v>2000</v>
      </c>
    </row>
    <row r="25" spans="1:3" ht="13.5" thickBot="1">
      <c r="A25" s="11" t="s">
        <v>12</v>
      </c>
      <c r="B25" s="27" t="s">
        <v>44</v>
      </c>
      <c r="C25" s="38">
        <f>C26</f>
        <v>92000</v>
      </c>
    </row>
    <row r="26" spans="1:3" ht="26.25" thickBot="1">
      <c r="A26" s="12" t="s">
        <v>13</v>
      </c>
      <c r="B26" s="8" t="s">
        <v>20</v>
      </c>
      <c r="C26" s="28">
        <v>92000</v>
      </c>
    </row>
    <row r="27" spans="1:3" ht="13.5" thickBot="1">
      <c r="A27" s="5" t="s">
        <v>14</v>
      </c>
      <c r="B27" s="36" t="s">
        <v>54</v>
      </c>
      <c r="C27" s="33">
        <f>C28</f>
        <v>4000</v>
      </c>
    </row>
    <row r="28" spans="1:3" ht="39" thickBot="1">
      <c r="A28" s="6" t="s">
        <v>45</v>
      </c>
      <c r="B28" s="8" t="s">
        <v>21</v>
      </c>
      <c r="C28" s="28">
        <v>4000</v>
      </c>
    </row>
    <row r="29" spans="1:3" ht="73.5" customHeight="1" thickBot="1">
      <c r="A29" s="46" t="s">
        <v>58</v>
      </c>
      <c r="B29" s="26" t="s">
        <v>59</v>
      </c>
      <c r="C29" s="30">
        <v>4000</v>
      </c>
    </row>
    <row r="30" spans="1:3" ht="19.5" thickBot="1">
      <c r="A30" s="13" t="s">
        <v>23</v>
      </c>
      <c r="B30" s="14" t="s">
        <v>32</v>
      </c>
      <c r="C30" s="28">
        <f>C31+C42</f>
        <v>1754266.46</v>
      </c>
    </row>
    <row r="31" spans="1:3" ht="24">
      <c r="A31" s="15" t="s">
        <v>24</v>
      </c>
      <c r="B31" s="14" t="s">
        <v>33</v>
      </c>
      <c r="C31" s="28">
        <f>C32+C34+C39</f>
        <v>1771966.46</v>
      </c>
    </row>
    <row r="32" spans="1:3" ht="24">
      <c r="A32" s="16" t="s">
        <v>25</v>
      </c>
      <c r="B32" s="14" t="s">
        <v>34</v>
      </c>
      <c r="C32" s="28">
        <f>C33</f>
        <v>31694.799999999999</v>
      </c>
    </row>
    <row r="33" spans="1:3" ht="36">
      <c r="A33" s="43" t="s">
        <v>55</v>
      </c>
      <c r="B33" s="14" t="s">
        <v>35</v>
      </c>
      <c r="C33" s="28">
        <v>31694.799999999999</v>
      </c>
    </row>
    <row r="34" spans="1:3" ht="24">
      <c r="A34" s="16" t="s">
        <v>26</v>
      </c>
      <c r="B34" s="14" t="s">
        <v>36</v>
      </c>
      <c r="C34" s="28">
        <f>C35+C36</f>
        <v>212842.9</v>
      </c>
    </row>
    <row r="35" spans="1:3" ht="36">
      <c r="A35" s="18" t="s">
        <v>27</v>
      </c>
      <c r="B35" s="19" t="s">
        <v>37</v>
      </c>
      <c r="C35" s="42">
        <v>125342.9</v>
      </c>
    </row>
    <row r="36" spans="1:3" ht="36">
      <c r="A36" s="44" t="s">
        <v>56</v>
      </c>
      <c r="B36" s="19" t="s">
        <v>38</v>
      </c>
      <c r="C36" s="28">
        <v>87500</v>
      </c>
    </row>
    <row r="37" spans="1:3">
      <c r="A37" s="8" t="s">
        <v>28</v>
      </c>
      <c r="B37" s="20"/>
      <c r="C37" s="21"/>
    </row>
    <row r="38" spans="1:3" ht="24.75" thickBot="1">
      <c r="A38" s="17" t="s">
        <v>29</v>
      </c>
      <c r="B38" s="19" t="s">
        <v>38</v>
      </c>
      <c r="C38" s="28">
        <v>87500</v>
      </c>
    </row>
    <row r="39" spans="1:3" ht="13.5" thickBot="1">
      <c r="A39" s="45" t="s">
        <v>57</v>
      </c>
      <c r="B39" s="22" t="s">
        <v>39</v>
      </c>
      <c r="C39" s="29">
        <f>C40+C41</f>
        <v>1527428.76</v>
      </c>
    </row>
    <row r="40" spans="1:3" ht="60.75" thickBot="1">
      <c r="A40" s="17" t="s">
        <v>30</v>
      </c>
      <c r="B40" s="14" t="s">
        <v>40</v>
      </c>
      <c r="C40" s="28">
        <v>102973.4</v>
      </c>
    </row>
    <row r="41" spans="1:3" ht="26.25" thickBot="1">
      <c r="A41" s="32" t="s">
        <v>49</v>
      </c>
      <c r="B41" s="31" t="s">
        <v>48</v>
      </c>
      <c r="C41" s="30">
        <v>1424455.36</v>
      </c>
    </row>
    <row r="42" spans="1:3" ht="51.75" thickBot="1">
      <c r="A42" s="47" t="s">
        <v>60</v>
      </c>
      <c r="B42" s="48" t="s">
        <v>61</v>
      </c>
      <c r="C42" s="30">
        <v>-17700</v>
      </c>
    </row>
    <row r="43" spans="1:3" ht="13.5" thickBot="1">
      <c r="A43" s="23" t="s">
        <v>31</v>
      </c>
      <c r="B43" s="24"/>
      <c r="C43" s="33">
        <f>C30+C15</f>
        <v>1977253.27</v>
      </c>
    </row>
  </sheetData>
  <mergeCells count="11">
    <mergeCell ref="A7:C7"/>
    <mergeCell ref="A8:C8"/>
    <mergeCell ref="A9:C9"/>
    <mergeCell ref="A11:C11"/>
    <mergeCell ref="A12:C12"/>
    <mergeCell ref="A6:C6"/>
    <mergeCell ref="A4:C4"/>
    <mergeCell ref="A3:C3"/>
    <mergeCell ref="A1:C1"/>
    <mergeCell ref="A2:C2"/>
    <mergeCell ref="A5:C5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Маша</dc:creator>
  <cp:lastModifiedBy>Sky</cp:lastModifiedBy>
  <cp:lastPrinted>2021-06-06T05:52:09Z</cp:lastPrinted>
  <dcterms:created xsi:type="dcterms:W3CDTF">2020-11-24T09:04:17Z</dcterms:created>
  <dcterms:modified xsi:type="dcterms:W3CDTF">2021-06-30T12:19:28Z</dcterms:modified>
</cp:coreProperties>
</file>